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ars.local\fs\Skupni\gradnje-oddajadel\razpisi DARS\2024-000296 - Dobava žarnic in sijalk\RD\"/>
    </mc:Choice>
  </mc:AlternateContent>
  <xr:revisionPtr revIDLastSave="0" documentId="13_ncr:1_{B4B65157-6344-4FC8-9373-11EBED0B5307}" xr6:coauthVersionLast="47" xr6:coauthVersionMax="47" xr10:uidLastSave="{00000000-0000-0000-0000-000000000000}"/>
  <bookViews>
    <workbookView xWindow="28680" yWindow="-120" windowWidth="29040" windowHeight="15840" activeTab="1" xr2:uid="{16BB3A46-488C-4F9B-8AE9-D2F50E8C6D03}"/>
  </bookViews>
  <sheets>
    <sheet name="Sklop 1" sheetId="2" r:id="rId1"/>
    <sheet name="Sklop 2"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2" l="1"/>
  <c r="F59" i="2"/>
  <c r="F58"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12" i="2"/>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4" i="1" l="1"/>
  <c r="F45" i="1" s="1"/>
  <c r="F11" i="1"/>
  <c r="F46" i="1" l="1"/>
</calcChain>
</file>

<file path=xl/sharedStrings.xml><?xml version="1.0" encoding="utf-8"?>
<sst xmlns="http://schemas.openxmlformats.org/spreadsheetml/2006/main" count="113" uniqueCount="98">
  <si>
    <t>PONUDBENI PREDRAČUN Sklop 2</t>
  </si>
  <si>
    <t>Poz.</t>
  </si>
  <si>
    <t xml:space="preserve">opis </t>
  </si>
  <si>
    <t xml:space="preserve">Opis blaga z blagovno znamko ter komercialno oznako </t>
  </si>
  <si>
    <t>količina (kos)</t>
  </si>
  <si>
    <t>Cena (€/kos)</t>
  </si>
  <si>
    <t>Vrednost (€)</t>
  </si>
  <si>
    <t>Žarnica C5W,5W,12V,SV8.5</t>
  </si>
  <si>
    <t>Žarnica C5W,5W,24V,SV8.5</t>
  </si>
  <si>
    <t>Žarnica H1,55W,12V,P14.5s</t>
  </si>
  <si>
    <t>Žarnica H1,70W,24V,P14.5s</t>
  </si>
  <si>
    <t>Žarnica H11,55W,12V,PGJ19-2</t>
  </si>
  <si>
    <t>Žarnica H3,55W,12V,PK22s</t>
  </si>
  <si>
    <t>Žarnica H4,60W,12V,P43t</t>
  </si>
  <si>
    <t>Žarnica H4,60/55W,12V,P43t</t>
  </si>
  <si>
    <t>Žarnica H4,75/70W,24V,P43t</t>
  </si>
  <si>
    <t>Žarnica H7,55W,12V,PX26d</t>
  </si>
  <si>
    <t>Žarnica H7,70W,24V,PX26d</t>
  </si>
  <si>
    <t>Žarnica P21/5W,21/5W,12V,BAY15d</t>
  </si>
  <si>
    <t>Žarnica P21/5W,21/5W,24V,BAY15d</t>
  </si>
  <si>
    <t>Žarnica P21W,21W,12V,BA15s</t>
  </si>
  <si>
    <t>Žarnica P21W,21W,24V,BA15s</t>
  </si>
  <si>
    <t>Žarnica PY21W,21W,12V,BAU15s</t>
  </si>
  <si>
    <t>Žarnica PY21W,21W,24V,BAU15s</t>
  </si>
  <si>
    <t>Žarnica R10W,10W,12V,BA15s</t>
  </si>
  <si>
    <t>Žarnica R10W,10W,24V,BA15s</t>
  </si>
  <si>
    <t>Žarnica R10W24,10W,24V,R10W</t>
  </si>
  <si>
    <t>Žarnica R21W,21W,12V,BAY 15d</t>
  </si>
  <si>
    <t>Žarnica R5W,5W,12V,BA15s</t>
  </si>
  <si>
    <t>Žarnica R5W,5W,24V,BA15s</t>
  </si>
  <si>
    <t>Žarnica T4 W,4W,12V,BA9s</t>
  </si>
  <si>
    <t>Žarnica T4 W,4W,24V,BA9s</t>
  </si>
  <si>
    <t>Žarnica W1,2W,1,2W,12V,W2x4, 6d</t>
  </si>
  <si>
    <t>Žarnica W1,2W,1,2W,12V,B8.5d</t>
  </si>
  <si>
    <t>Žarnica W1,2W,1,2W,24V,B8.5d</t>
  </si>
  <si>
    <t>Žarnica W16W,16W,12V,W2.1x9.5d</t>
  </si>
  <si>
    <t>Žarnica W1W,1,2W,24V,W2x4, 6d</t>
  </si>
  <si>
    <t>Žarnica W5W,5W,12V,W2.1x9.5d</t>
  </si>
  <si>
    <t>Žarnica W5W,5W,24V,W2.1x9.5d</t>
  </si>
  <si>
    <t>Ostala svetlobna telesa in oprema iste blagovne skupine</t>
  </si>
  <si>
    <t>Skupaj brez DDV</t>
  </si>
  <si>
    <t>22 % DDV</t>
  </si>
  <si>
    <t>Skupaj z DDV</t>
  </si>
  <si>
    <t>Datum:</t>
  </si>
  <si>
    <t>Podpis:</t>
  </si>
  <si>
    <t>PONUDBENI PREDRAČUN Sklop 1</t>
  </si>
  <si>
    <t xml:space="preserve">Opis </t>
  </si>
  <si>
    <t xml:space="preserve">SIJALKA NAV-T 70W E-27 </t>
  </si>
  <si>
    <t>VTNa Vialox NAV- T SUPER 4Y  400 W E40</t>
  </si>
  <si>
    <t>VTNa Vialox NAV- T SUPER 4Y  250 W E40</t>
  </si>
  <si>
    <t>VTNa Vialox NAV- T SUPER 4Y  150 W E40</t>
  </si>
  <si>
    <t xml:space="preserve">SIJALKA  LUCALOX  LU 1000/110/T/40    </t>
  </si>
  <si>
    <t>VTNa Vialox NAV- T SUPER 4Y  100 W E 40</t>
  </si>
  <si>
    <t>CDO-TT Plus 250W/830 E40</t>
  </si>
  <si>
    <t>SIJALKA CMH150rrT/UVCf730/E40 Street Wise</t>
  </si>
  <si>
    <t>CDM-TD 70W/830 RX7s</t>
  </si>
  <si>
    <t>DULUX L LED 2G11 24W 840</t>
  </si>
  <si>
    <t>SIJALKA DULUX-S 11W/21-840</t>
  </si>
  <si>
    <t xml:space="preserve">L 8 W/840   Cool White  </t>
  </si>
  <si>
    <t>LED cev T8 G13, zamenjava za 58W, 4000K, min 3000lm, 1500mm</t>
  </si>
  <si>
    <t>LED cev T8 G13, zamenjava za 58W, 6500K, min 2300lm, 1500mm</t>
  </si>
  <si>
    <t>LED starter</t>
  </si>
  <si>
    <t>LED cev T8 G13, zamenjava za 36W, 4000K, min 1800lm, 1200mm</t>
  </si>
  <si>
    <t>LED cev T8 G13, zamenjava za 36W, 6500K, min 1800lm, 1200mm</t>
  </si>
  <si>
    <t>LED cev T8 G13, zamenjava za 18W, 3000K, min 800lm, 600mm</t>
  </si>
  <si>
    <t>LED cev T8 G13, zamenjava za 18W, 4000K, min 800lm, 600mm, Energetski razred E ali bolje</t>
  </si>
  <si>
    <t>Napajalnik za svetilko LUMA Xi FP 40W 0.2-0.7A SNLDAE 230V S175 sXt</t>
  </si>
  <si>
    <t>Napajalnik za svetilko Luma Xi FP 75W 0.2-0.7A SNLDAE 230V C133 sXt</t>
  </si>
  <si>
    <t>Napajalnik za svetilko Luma XI FP 110W 0.2-0.7A SNLDAE 230V C133 sXt</t>
  </si>
  <si>
    <t>Napajalnik za svetilko Luma Xi FP 150W 0.2-0.7A SNLDAE 230V S240 sXt</t>
  </si>
  <si>
    <t>Programator za napajalnike za svetilke Luma - LCN8600/00 MultiOne interface USB2DALI</t>
  </si>
  <si>
    <t>Led modul - Micro Luma gen1 - BGP615 AGP615 PCB 20 LED NW</t>
  </si>
  <si>
    <t>Led modul - Mini Luma gen1 - BGP623 AGP621 PCB 40 LED NW</t>
  </si>
  <si>
    <t>Led modul - Mini Luma gen1 - BGP621 AGP621 PCB 40 LED NW</t>
  </si>
  <si>
    <t>Led modul - Mini Luma gen1 - BGP621 AGP621 PCB 20 LED NW OSR G3</t>
  </si>
  <si>
    <t>Led modul za Luma gen1 - BGP623 AGP623 PCBA 60 NM OSR G3</t>
  </si>
  <si>
    <t>LED modul za armstrong stropove - vgradni 600x600 z napajalnikom + modul zasilne razsvetljave min. 3 ure</t>
  </si>
  <si>
    <t>LED modul za armstrong stropove - vgradni 600x600 z napajalnikom</t>
  </si>
  <si>
    <t>LED modul za armstrong stropove - nadgradni 600x600 z napajalnikom</t>
  </si>
  <si>
    <t>LED modul za armstrong stropove - nadgradni 600x600 z napajalnikom + modul zasilne razsvetljave min 3 ure</t>
  </si>
  <si>
    <t>LED reflektor 20W, 230V, 4000K, min 1700lm, IP65, min kot sevanja 120°, Ra80, za pritrditev na steno, gibljiv 180°, s kablom za priključitev vsaj 1m, sive barve</t>
  </si>
  <si>
    <t>LED reflektor 20W, 230V, 4000K, min 1700lm, IP44, min kot sevanja 120°, Ra80, za pritrditev na steno, gibljiv 180°, s kablom za priključitev vsaj 1m, s senzorjem gibanja, sive barve</t>
  </si>
  <si>
    <t>LED reflektor 30W, 230V, 4000K, min 2600lm, IP65, min kot sevanja 120°, Ra80, za pritrditev na steno, gibljiv 180°, s kablom za priključitev vsaj 1m, sive barve</t>
  </si>
  <si>
    <t>LED reflektor 30W, 230V, 4000K, min 2600lm, IP44, min kot sevanja 120°, Ra80, za pritrditev na steno, gibljiv 180°, s kablom za priključitev vsaj 1m, s senzorjem gibanja, sive barve</t>
  </si>
  <si>
    <t>LED reflektor 50W, 230V, 4000K, min 4500lm, IP65, min kot sevanja 120°, Ra80, za pritrditev na steno, gibljiv 180°, s kablom za priključitev vsaj 1m, sive barve</t>
  </si>
  <si>
    <t>LED reflektor 50W, 230V, 4000K, min 4400lm, IP44, min kot sevanja 120°, Ra80, za pritrditev na steno, gibljiv 180°, s kablom za priključitev vsaj 1m, s senzorjem gibanja, sive barve</t>
  </si>
  <si>
    <t xml:space="preserve">LED žarnica, E27, 2700K, 230V, nadomestek za 60W, min 800lm </t>
  </si>
  <si>
    <t xml:space="preserve">LED žarnica, E27, 2700K, 230V, nadomestek za 75W, min 1000lm </t>
  </si>
  <si>
    <t xml:space="preserve">LED žarnica, E27, 2700K, 230V, nadomestek za 100W, min 1500lm </t>
  </si>
  <si>
    <t>LED Žarnica, E14, 2700K, 230V, nadomestek za 40W, min 460 lm</t>
  </si>
  <si>
    <t>Napajalnik za LED reflektor DISANO Forum LED 2195 (800W)</t>
  </si>
  <si>
    <t>Napajalnik za LED reflektor DISANO Forum LED 2185 (256W)</t>
  </si>
  <si>
    <t>Izjavljamo, da smo ponudili in izpolnili vse pozicije iz predračuna.
V ponudbeni ceni so zajeti vsi stroški v zvezi s predmetom naročila, kot je opredeljeno v Tehničnih specifikacijah.
Vse cene in vrednosti so izražene v evrih. Cena ne vsebuje DDV. Cene in vrednosti so obračunane in zaokrožene na dve (2) decimalki. V ponudbeni ceni so zajeti vsi stroški v zvezi s predmetnim javnim naročilom za popolno dokončanje obveznosti, prevzetih s pogodbo.
Količine, ki so navedene v obrazcu ponudbenega predračuna so okvirne, popis trenutnega stanja in predvidene za obdobje šestintrideset (36) mesecev in se lahko prilagajajo konkretnim potrebam ter razpoložljivim finančnim sredstvom naročnika. Naročnik ni zavezan naročiti celotne količine.
Ponudnik v ponudbi označiti proizvajalca ponujenega blaga s komercialnim nazivom posamezne vrste blaga, katerega nudi v ponudbenem predračunu. Opis blaga z blagovno znamko ter komercialno oznako mora ponudnik navesti v ponudbenem predračunu ali na posebnem listu, kot prilogo ponudbenega predračuna.</t>
  </si>
  <si>
    <t>Ponudnik:</t>
  </si>
  <si>
    <t>…................................................................</t>
  </si>
  <si>
    <t>Ponudbeni predračun št.:</t>
  </si>
  <si>
    <t>…...........................................</t>
  </si>
  <si>
    <t>Podpis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</si>
</sst>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10">
    <font>
      <sz val="11"/>
      <color theme="1"/>
      <name val="Aptos Narrow"/>
      <family val="2"/>
      <charset val="238"/>
      <scheme val="minor"/>
    </font>
    <font>
      <b/>
      <sz val="11"/>
      <color theme="1"/>
      <name val="Aptos Narrow"/>
      <family val="2"/>
      <charset val="238"/>
      <scheme val="minor"/>
    </font>
    <font>
      <b/>
      <sz val="14"/>
      <name val="Aptos Narrow"/>
      <family val="2"/>
      <charset val="238"/>
      <scheme val="minor"/>
    </font>
    <font>
      <sz val="10"/>
      <name val="Aptos Narrow"/>
      <family val="2"/>
      <charset val="238"/>
      <scheme val="minor"/>
    </font>
    <font>
      <b/>
      <sz val="11"/>
      <name val="Aptos Narrow"/>
      <family val="2"/>
      <charset val="238"/>
      <scheme val="minor"/>
    </font>
    <font>
      <sz val="11"/>
      <name val="Aptos Narrow"/>
      <family val="2"/>
      <charset val="238"/>
      <scheme val="minor"/>
    </font>
    <font>
      <sz val="10"/>
      <color theme="1"/>
      <name val="Aptos Narrow"/>
      <family val="2"/>
      <charset val="238"/>
      <scheme val="minor"/>
    </font>
    <font>
      <sz val="12"/>
      <name val="Aptos Narrow"/>
      <family val="2"/>
      <charset val="238"/>
      <scheme val="minor"/>
    </font>
    <font>
      <b/>
      <sz val="12"/>
      <name val="Aptos Narrow"/>
      <family val="2"/>
      <charset val="238"/>
      <scheme val="minor"/>
    </font>
    <font>
      <sz val="14"/>
      <name val="Aptos Narrow"/>
      <family val="2"/>
      <scheme val="minor"/>
    </font>
  </fonts>
  <fills count="3">
    <fill>
      <patternFill patternType="none"/>
    </fill>
    <fill>
      <patternFill patternType="gray125"/>
    </fill>
    <fill>
      <patternFill patternType="solid">
        <fgColor theme="0" tint="-0.14999847407452621"/>
        <bgColor indexed="64"/>
      </patternFill>
    </fill>
  </fills>
  <borders count="1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61">
    <xf numFmtId="0" fontId="0" fillId="0" borderId="0" xfId="0"/>
    <xf numFmtId="0" fontId="5" fillId="0" borderId="5" xfId="0" applyFont="1" applyBorder="1" applyAlignment="1" applyProtection="1">
      <alignment horizontal="left" vertical="center" wrapText="1"/>
      <protection locked="0"/>
    </xf>
    <xf numFmtId="4" fontId="5" fillId="0" borderId="5" xfId="0" applyNumberFormat="1" applyFont="1" applyBorder="1" applyAlignment="1" applyProtection="1">
      <alignment horizontal="center" vertical="center"/>
      <protection locked="0"/>
    </xf>
    <xf numFmtId="0" fontId="5" fillId="0" borderId="5" xfId="0" applyFont="1" applyBorder="1" applyAlignment="1" applyProtection="1">
      <alignment horizontal="center" vertical="center" wrapText="1"/>
      <protection locked="0"/>
    </xf>
    <xf numFmtId="0" fontId="5" fillId="0" borderId="8" xfId="0" applyFont="1" applyBorder="1" applyAlignment="1" applyProtection="1">
      <alignment horizontal="left" vertical="center" wrapText="1"/>
      <protection locked="0"/>
    </xf>
    <xf numFmtId="4" fontId="5" fillId="0" borderId="8" xfId="0" applyNumberFormat="1" applyFont="1" applyBorder="1" applyAlignment="1" applyProtection="1">
      <alignment horizontal="center" vertical="center"/>
      <protection locked="0"/>
    </xf>
    <xf numFmtId="0" fontId="8" fillId="0" borderId="13" xfId="0" applyFont="1" applyBorder="1" applyAlignment="1" applyProtection="1">
      <alignment horizontal="left" wrapText="1"/>
      <protection locked="0"/>
    </xf>
    <xf numFmtId="0" fontId="3" fillId="0" borderId="5" xfId="0" applyFont="1" applyBorder="1" applyAlignment="1" applyProtection="1">
      <alignment horizontal="left" vertical="center" wrapText="1"/>
      <protection locked="0"/>
    </xf>
    <xf numFmtId="4" fontId="3" fillId="0" borderId="5" xfId="0" applyNumberFormat="1" applyFont="1" applyBorder="1" applyAlignment="1" applyProtection="1">
      <alignment horizontal="center" vertical="center"/>
      <protection locked="0"/>
    </xf>
    <xf numFmtId="0" fontId="3" fillId="0" borderId="5" xfId="0" applyFont="1" applyBorder="1" applyAlignment="1" applyProtection="1">
      <alignment horizontal="center" vertical="center" wrapText="1"/>
      <protection locked="0"/>
    </xf>
    <xf numFmtId="0" fontId="0" fillId="0" borderId="0" xfId="0" applyProtection="1">
      <protection locked="0"/>
    </xf>
    <xf numFmtId="0" fontId="0" fillId="0" borderId="0" xfId="0" applyProtection="1"/>
    <xf numFmtId="0" fontId="2" fillId="0" borderId="0" xfId="0" applyFont="1" applyAlignment="1" applyProtection="1">
      <alignment horizontal="left" vertical="center"/>
    </xf>
    <xf numFmtId="0" fontId="1" fillId="0" borderId="0" xfId="0" applyFont="1" applyProtection="1"/>
    <xf numFmtId="49" fontId="3" fillId="0" borderId="0" xfId="0" applyNumberFormat="1" applyFont="1" applyAlignment="1" applyProtection="1">
      <alignment horizontal="left" vertical="center"/>
    </xf>
    <xf numFmtId="0" fontId="3" fillId="0" borderId="0" xfId="0" applyFont="1" applyAlignment="1" applyProtection="1">
      <alignment horizontal="left" vertical="center" wrapText="1"/>
    </xf>
    <xf numFmtId="3" fontId="3" fillId="0" borderId="0" xfId="0" applyNumberFormat="1" applyFont="1" applyAlignment="1" applyProtection="1">
      <alignment horizontal="center" vertical="center"/>
    </xf>
    <xf numFmtId="4" fontId="3" fillId="0" borderId="0" xfId="0" applyNumberFormat="1" applyFont="1" applyAlignment="1" applyProtection="1">
      <alignment horizontal="center" vertical="center"/>
    </xf>
    <xf numFmtId="4" fontId="3" fillId="0" borderId="0" xfId="0" applyNumberFormat="1" applyFont="1" applyAlignment="1" applyProtection="1">
      <alignment horizontal="right" vertical="center"/>
    </xf>
    <xf numFmtId="49" fontId="4" fillId="2" borderId="1" xfId="0" applyNumberFormat="1" applyFont="1" applyFill="1" applyBorder="1" applyAlignment="1" applyProtection="1">
      <alignment horizontal="center" vertical="center"/>
    </xf>
    <xf numFmtId="0" fontId="4" fillId="2" borderId="2" xfId="0" applyFont="1" applyFill="1" applyBorder="1" applyAlignment="1" applyProtection="1">
      <alignment horizontal="center" vertical="center" wrapText="1"/>
    </xf>
    <xf numFmtId="3"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3" xfId="0" applyNumberFormat="1" applyFont="1" applyFill="1" applyBorder="1" applyAlignment="1" applyProtection="1">
      <alignment horizontal="center" vertical="center"/>
    </xf>
    <xf numFmtId="0" fontId="5" fillId="0" borderId="4" xfId="0" applyFont="1" applyBorder="1" applyAlignment="1" applyProtection="1">
      <alignment horizontal="center" vertical="center"/>
    </xf>
    <xf numFmtId="0" fontId="3" fillId="0" borderId="5" xfId="0" applyFont="1" applyBorder="1" applyProtection="1"/>
    <xf numFmtId="4" fontId="5" fillId="0" borderId="6" xfId="0" applyNumberFormat="1" applyFont="1" applyBorder="1" applyAlignment="1" applyProtection="1">
      <alignment horizontal="right" vertical="center"/>
    </xf>
    <xf numFmtId="0" fontId="5" fillId="0" borderId="7" xfId="0" applyFont="1" applyBorder="1" applyAlignment="1" applyProtection="1">
      <alignment horizontal="center" vertical="center"/>
    </xf>
    <xf numFmtId="0" fontId="3" fillId="0" borderId="8" xfId="0" applyFont="1" applyBorder="1" applyProtection="1"/>
    <xf numFmtId="0" fontId="5" fillId="0" borderId="9" xfId="0" applyFont="1" applyBorder="1" applyAlignment="1" applyProtection="1">
      <alignment horizontal="center" vertical="center"/>
    </xf>
    <xf numFmtId="0" fontId="6" fillId="0" borderId="10" xfId="0" applyFont="1" applyBorder="1" applyAlignment="1" applyProtection="1">
      <alignment wrapText="1"/>
    </xf>
    <xf numFmtId="0" fontId="5" fillId="0" borderId="10" xfId="0" applyFont="1" applyBorder="1" applyAlignment="1" applyProtection="1">
      <alignment horizontal="left" vertical="center" wrapText="1"/>
    </xf>
    <xf numFmtId="0" fontId="0" fillId="0" borderId="10" xfId="0" applyBorder="1" applyProtection="1"/>
    <xf numFmtId="4" fontId="5" fillId="0" borderId="10" xfId="0" applyNumberFormat="1" applyFont="1" applyBorder="1" applyAlignment="1" applyProtection="1">
      <alignment horizontal="center" vertical="center"/>
    </xf>
    <xf numFmtId="4" fontId="5" fillId="0" borderId="11" xfId="0" applyNumberFormat="1" applyFont="1" applyBorder="1" applyAlignment="1" applyProtection="1">
      <alignment horizontal="right" vertical="center"/>
    </xf>
    <xf numFmtId="49" fontId="7" fillId="0" borderId="0" xfId="0" applyNumberFormat="1" applyFont="1" applyAlignment="1" applyProtection="1">
      <alignment horizontal="left" vertical="center"/>
    </xf>
    <xf numFmtId="0" fontId="7" fillId="0" borderId="0" xfId="0" applyFont="1" applyAlignment="1" applyProtection="1">
      <alignment horizontal="left" vertical="center" wrapText="1"/>
    </xf>
    <xf numFmtId="4" fontId="8" fillId="0" borderId="12" xfId="0" applyNumberFormat="1" applyFont="1" applyBorder="1" applyAlignment="1" applyProtection="1">
      <alignment horizontal="right" vertical="center"/>
    </xf>
    <xf numFmtId="4" fontId="8" fillId="0" borderId="5" xfId="0" applyNumberFormat="1" applyFont="1" applyBorder="1" applyAlignment="1" applyProtection="1">
      <alignment horizontal="right" vertical="center"/>
    </xf>
    <xf numFmtId="49" fontId="8" fillId="0" borderId="0" xfId="0" applyNumberFormat="1" applyFont="1" applyAlignment="1" applyProtection="1">
      <alignment horizontal="center"/>
    </xf>
    <xf numFmtId="0" fontId="9" fillId="0" borderId="0" xfId="0" applyFont="1" applyAlignment="1" applyProtection="1">
      <alignment horizontal="left" vertical="center"/>
      <protection locked="0"/>
    </xf>
    <xf numFmtId="0" fontId="1" fillId="0" borderId="0" xfId="0" applyFont="1" applyAlignment="1" applyProtection="1">
      <alignment horizontal="right"/>
    </xf>
    <xf numFmtId="4" fontId="4" fillId="2" borderId="2" xfId="0" applyNumberFormat="1" applyFont="1" applyFill="1" applyBorder="1" applyAlignment="1" applyProtection="1">
      <alignment horizontal="center" vertical="center"/>
    </xf>
    <xf numFmtId="0" fontId="3" fillId="0" borderId="4" xfId="0" applyFont="1" applyBorder="1" applyAlignment="1" applyProtection="1">
      <alignment horizontal="center" vertical="center"/>
    </xf>
    <xf numFmtId="0" fontId="6" fillId="0" borderId="5" xfId="0" applyFont="1" applyBorder="1" applyAlignment="1" applyProtection="1">
      <alignment wrapText="1"/>
    </xf>
    <xf numFmtId="0" fontId="6" fillId="0" borderId="5" xfId="0" applyFont="1" applyBorder="1" applyProtection="1"/>
    <xf numFmtId="4" fontId="3" fillId="0" borderId="6" xfId="0" applyNumberFormat="1" applyFont="1" applyBorder="1" applyAlignment="1" applyProtection="1">
      <alignment horizontal="right" vertical="center"/>
    </xf>
    <xf numFmtId="0" fontId="3" fillId="0" borderId="14" xfId="0" applyFont="1" applyBorder="1" applyAlignment="1" applyProtection="1">
      <alignment horizontal="center" vertical="center"/>
    </xf>
    <xf numFmtId="0" fontId="6" fillId="0" borderId="10" xfId="0" applyFont="1" applyBorder="1" applyProtection="1"/>
    <xf numFmtId="0" fontId="3" fillId="0" borderId="15" xfId="0" applyFont="1" applyBorder="1" applyAlignment="1" applyProtection="1">
      <alignment horizontal="left" vertical="center" wrapText="1"/>
    </xf>
    <xf numFmtId="4" fontId="3" fillId="0" borderId="15" xfId="0" applyNumberFormat="1" applyFont="1" applyBorder="1" applyAlignment="1" applyProtection="1">
      <alignment horizontal="center" vertical="center"/>
    </xf>
    <xf numFmtId="4" fontId="3" fillId="0" borderId="11" xfId="0" applyNumberFormat="1" applyFont="1" applyBorder="1" applyAlignment="1" applyProtection="1">
      <alignment horizontal="right" vertical="center"/>
    </xf>
    <xf numFmtId="4" fontId="8" fillId="0" borderId="16" xfId="0" applyNumberFormat="1" applyFont="1" applyBorder="1" applyAlignment="1" applyProtection="1">
      <alignment horizontal="right" vertical="center"/>
    </xf>
    <xf numFmtId="4" fontId="8" fillId="0" borderId="17" xfId="0" applyNumberFormat="1" applyFont="1" applyBorder="1" applyAlignment="1" applyProtection="1">
      <alignment horizontal="right" vertical="center"/>
    </xf>
    <xf numFmtId="4" fontId="8" fillId="0" borderId="18" xfId="0" applyNumberFormat="1" applyFont="1" applyBorder="1" applyAlignment="1" applyProtection="1">
      <alignment horizontal="right" vertical="center"/>
    </xf>
    <xf numFmtId="164" fontId="8" fillId="0" borderId="13" xfId="0" applyNumberFormat="1" applyFont="1" applyBorder="1" applyAlignment="1" applyProtection="1">
      <alignment horizontal="left"/>
      <protection locked="0"/>
    </xf>
    <xf numFmtId="0" fontId="2" fillId="0" borderId="0" xfId="0" applyFont="1" applyAlignment="1" applyProtection="1">
      <alignment horizontal="left" vertical="center"/>
    </xf>
    <xf numFmtId="0" fontId="2" fillId="0" borderId="0" xfId="0" applyFont="1" applyAlignment="1" applyProtection="1">
      <alignment horizontal="left" wrapText="1"/>
    </xf>
    <xf numFmtId="0" fontId="8" fillId="0" borderId="0" xfId="0" applyFont="1" applyAlignment="1" applyProtection="1">
      <alignment horizontal="right" wrapText="1"/>
    </xf>
    <xf numFmtId="49" fontId="3" fillId="0" borderId="0" xfId="0" applyNumberFormat="1" applyFont="1" applyAlignment="1" applyProtection="1">
      <alignment horizontal="left" vertical="center" wrapText="1"/>
    </xf>
    <xf numFmtId="49" fontId="8" fillId="0" borderId="13" xfId="0" applyNumberFormat="1" applyFont="1" applyBorder="1" applyAlignment="1" applyProtection="1">
      <alignment horizontal="left" vertical="center"/>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1AFCB-46E4-4787-B61A-DB086D103209}">
  <dimension ref="A3:F67"/>
  <sheetViews>
    <sheetView topLeftCell="A36" workbookViewId="0">
      <selection activeCell="C43" sqref="C43"/>
    </sheetView>
  </sheetViews>
  <sheetFormatPr defaultRowHeight="14.25"/>
  <cols>
    <col min="1" max="1" width="5" style="11" customWidth="1"/>
    <col min="2" max="2" width="42.875" style="11" customWidth="1"/>
    <col min="3" max="3" width="50.875" style="11" customWidth="1"/>
    <col min="4" max="4" width="9" style="11"/>
    <col min="5" max="5" width="13.625" style="11" customWidth="1"/>
    <col min="6" max="6" width="12.75" style="11" customWidth="1"/>
    <col min="7" max="16384" width="9" style="11"/>
  </cols>
  <sheetData>
    <row r="3" spans="1:6" ht="15">
      <c r="B3" s="13" t="s">
        <v>45</v>
      </c>
    </row>
    <row r="5" spans="1:6" ht="15">
      <c r="B5" s="41" t="s">
        <v>93</v>
      </c>
      <c r="C5" s="10" t="s">
        <v>94</v>
      </c>
    </row>
    <row r="6" spans="1:6" ht="15">
      <c r="B6" s="13"/>
    </row>
    <row r="7" spans="1:6" ht="15">
      <c r="B7" s="41" t="s">
        <v>95</v>
      </c>
      <c r="C7" s="10" t="s">
        <v>94</v>
      </c>
    </row>
    <row r="8" spans="1:6" ht="18.75">
      <c r="A8" s="56"/>
      <c r="B8" s="56"/>
      <c r="C8" s="56"/>
      <c r="D8" s="56"/>
      <c r="E8" s="56"/>
      <c r="F8" s="56"/>
    </row>
    <row r="9" spans="1:6" ht="18.75">
      <c r="A9" s="57"/>
      <c r="B9" s="57"/>
      <c r="C9" s="57"/>
      <c r="D9" s="57"/>
      <c r="E9" s="57"/>
      <c r="F9" s="57"/>
    </row>
    <row r="10" spans="1:6" ht="15" thickBot="1">
      <c r="A10" s="14"/>
      <c r="B10" s="15"/>
      <c r="C10" s="15"/>
      <c r="D10" s="16"/>
      <c r="E10" s="17"/>
      <c r="F10" s="18"/>
    </row>
    <row r="11" spans="1:6" ht="30">
      <c r="A11" s="19" t="s">
        <v>1</v>
      </c>
      <c r="B11" s="20" t="s">
        <v>46</v>
      </c>
      <c r="C11" s="20" t="s">
        <v>3</v>
      </c>
      <c r="D11" s="21" t="s">
        <v>4</v>
      </c>
      <c r="E11" s="42" t="s">
        <v>5</v>
      </c>
      <c r="F11" s="23" t="s">
        <v>6</v>
      </c>
    </row>
    <row r="12" spans="1:6" ht="15">
      <c r="A12" s="43">
        <v>1</v>
      </c>
      <c r="B12" s="44" t="s">
        <v>47</v>
      </c>
      <c r="C12" s="7"/>
      <c r="D12" s="45">
        <v>200</v>
      </c>
      <c r="E12" s="8"/>
      <c r="F12" s="46">
        <f>D12*E12</f>
        <v>0</v>
      </c>
    </row>
    <row r="13" spans="1:6" ht="15">
      <c r="A13" s="43">
        <v>2</v>
      </c>
      <c r="B13" s="44" t="s">
        <v>48</v>
      </c>
      <c r="C13" s="9"/>
      <c r="D13" s="45">
        <v>500</v>
      </c>
      <c r="E13" s="8"/>
      <c r="F13" s="46">
        <f t="shared" ref="F13:F56" si="0">D13*E13</f>
        <v>0</v>
      </c>
    </row>
    <row r="14" spans="1:6" ht="15">
      <c r="A14" s="43">
        <v>3</v>
      </c>
      <c r="B14" s="44" t="s">
        <v>49</v>
      </c>
      <c r="C14" s="9"/>
      <c r="D14" s="45">
        <v>500</v>
      </c>
      <c r="E14" s="8"/>
      <c r="F14" s="46">
        <f t="shared" si="0"/>
        <v>0</v>
      </c>
    </row>
    <row r="15" spans="1:6" ht="15">
      <c r="A15" s="43">
        <v>4</v>
      </c>
      <c r="B15" s="44" t="s">
        <v>50</v>
      </c>
      <c r="C15" s="9"/>
      <c r="D15" s="45">
        <v>500</v>
      </c>
      <c r="E15" s="8"/>
      <c r="F15" s="46">
        <f t="shared" si="0"/>
        <v>0</v>
      </c>
    </row>
    <row r="16" spans="1:6" ht="15">
      <c r="A16" s="43">
        <v>5</v>
      </c>
      <c r="B16" s="44" t="s">
        <v>51</v>
      </c>
      <c r="C16" s="9"/>
      <c r="D16" s="45">
        <v>100</v>
      </c>
      <c r="E16" s="8"/>
      <c r="F16" s="46">
        <f t="shared" si="0"/>
        <v>0</v>
      </c>
    </row>
    <row r="17" spans="1:6" ht="15">
      <c r="A17" s="43">
        <v>6</v>
      </c>
      <c r="B17" s="44" t="s">
        <v>52</v>
      </c>
      <c r="C17" s="7"/>
      <c r="D17" s="45">
        <v>5000</v>
      </c>
      <c r="E17" s="8"/>
      <c r="F17" s="46">
        <f t="shared" si="0"/>
        <v>0</v>
      </c>
    </row>
    <row r="18" spans="1:6" ht="15">
      <c r="A18" s="43">
        <v>7</v>
      </c>
      <c r="B18" s="44" t="s">
        <v>53</v>
      </c>
      <c r="C18" s="9"/>
      <c r="D18" s="45">
        <v>100</v>
      </c>
      <c r="E18" s="8"/>
      <c r="F18" s="46">
        <f t="shared" si="0"/>
        <v>0</v>
      </c>
    </row>
    <row r="19" spans="1:6" ht="15">
      <c r="A19" s="43">
        <v>8</v>
      </c>
      <c r="B19" s="44" t="s">
        <v>54</v>
      </c>
      <c r="C19" s="9"/>
      <c r="D19" s="45">
        <v>800</v>
      </c>
      <c r="E19" s="8"/>
      <c r="F19" s="46">
        <f t="shared" si="0"/>
        <v>0</v>
      </c>
    </row>
    <row r="20" spans="1:6" ht="15">
      <c r="A20" s="43">
        <v>9</v>
      </c>
      <c r="B20" s="44" t="s">
        <v>55</v>
      </c>
      <c r="C20" s="9"/>
      <c r="D20" s="45">
        <v>100</v>
      </c>
      <c r="E20" s="8"/>
      <c r="F20" s="46">
        <f t="shared" si="0"/>
        <v>0</v>
      </c>
    </row>
    <row r="21" spans="1:6" ht="15">
      <c r="A21" s="43">
        <v>10</v>
      </c>
      <c r="B21" s="44" t="s">
        <v>56</v>
      </c>
      <c r="C21" s="7"/>
      <c r="D21" s="45">
        <v>900</v>
      </c>
      <c r="E21" s="8"/>
      <c r="F21" s="46">
        <f t="shared" si="0"/>
        <v>0</v>
      </c>
    </row>
    <row r="22" spans="1:6" ht="15">
      <c r="A22" s="43">
        <v>11</v>
      </c>
      <c r="B22" s="44" t="s">
        <v>57</v>
      </c>
      <c r="C22" s="7"/>
      <c r="D22" s="45">
        <v>400</v>
      </c>
      <c r="E22" s="8"/>
      <c r="F22" s="46">
        <f t="shared" si="0"/>
        <v>0</v>
      </c>
    </row>
    <row r="23" spans="1:6" ht="15">
      <c r="A23" s="43">
        <v>12</v>
      </c>
      <c r="B23" s="44" t="s">
        <v>58</v>
      </c>
      <c r="C23" s="9"/>
      <c r="D23" s="45">
        <v>300</v>
      </c>
      <c r="E23" s="8"/>
      <c r="F23" s="46">
        <f t="shared" si="0"/>
        <v>0</v>
      </c>
    </row>
    <row r="24" spans="1:6" ht="27">
      <c r="A24" s="43">
        <v>13</v>
      </c>
      <c r="B24" s="44" t="s">
        <v>59</v>
      </c>
      <c r="C24" s="9"/>
      <c r="D24" s="45">
        <v>700</v>
      </c>
      <c r="E24" s="8"/>
      <c r="F24" s="46">
        <f t="shared" si="0"/>
        <v>0</v>
      </c>
    </row>
    <row r="25" spans="1:6" ht="27">
      <c r="A25" s="43">
        <v>14</v>
      </c>
      <c r="B25" s="44" t="s">
        <v>60</v>
      </c>
      <c r="C25" s="9"/>
      <c r="D25" s="45">
        <v>100</v>
      </c>
      <c r="E25" s="8"/>
      <c r="F25" s="46">
        <f t="shared" si="0"/>
        <v>0</v>
      </c>
    </row>
    <row r="26" spans="1:6" ht="15">
      <c r="A26" s="43">
        <v>15</v>
      </c>
      <c r="B26" s="44" t="s">
        <v>61</v>
      </c>
      <c r="C26" s="9"/>
      <c r="D26" s="45">
        <v>3500</v>
      </c>
      <c r="E26" s="8"/>
      <c r="F26" s="46">
        <f t="shared" si="0"/>
        <v>0</v>
      </c>
    </row>
    <row r="27" spans="1:6" ht="27">
      <c r="A27" s="43">
        <v>16</v>
      </c>
      <c r="B27" s="44" t="s">
        <v>62</v>
      </c>
      <c r="C27" s="7"/>
      <c r="D27" s="45">
        <v>1000</v>
      </c>
      <c r="E27" s="8"/>
      <c r="F27" s="46">
        <f t="shared" si="0"/>
        <v>0</v>
      </c>
    </row>
    <row r="28" spans="1:6" ht="27">
      <c r="A28" s="43">
        <v>17</v>
      </c>
      <c r="B28" s="44" t="s">
        <v>63</v>
      </c>
      <c r="C28" s="7"/>
      <c r="D28" s="45">
        <v>250</v>
      </c>
      <c r="E28" s="8"/>
      <c r="F28" s="46">
        <f t="shared" si="0"/>
        <v>0</v>
      </c>
    </row>
    <row r="29" spans="1:6" ht="15">
      <c r="A29" s="43">
        <v>18</v>
      </c>
      <c r="B29" s="44" t="s">
        <v>64</v>
      </c>
      <c r="C29" s="7"/>
      <c r="D29" s="45">
        <v>1000</v>
      </c>
      <c r="E29" s="8"/>
      <c r="F29" s="46">
        <f t="shared" si="0"/>
        <v>0</v>
      </c>
    </row>
    <row r="30" spans="1:6" ht="27">
      <c r="A30" s="43">
        <v>19</v>
      </c>
      <c r="B30" s="44" t="s">
        <v>65</v>
      </c>
      <c r="C30" s="7"/>
      <c r="D30" s="45">
        <v>100</v>
      </c>
      <c r="E30" s="8"/>
      <c r="F30" s="46">
        <f t="shared" si="0"/>
        <v>0</v>
      </c>
    </row>
    <row r="31" spans="1:6" ht="27">
      <c r="A31" s="43">
        <v>20</v>
      </c>
      <c r="B31" s="44" t="s">
        <v>66</v>
      </c>
      <c r="C31" s="7"/>
      <c r="D31" s="45">
        <v>30</v>
      </c>
      <c r="E31" s="8"/>
      <c r="F31" s="46">
        <f t="shared" si="0"/>
        <v>0</v>
      </c>
    </row>
    <row r="32" spans="1:6" ht="27">
      <c r="A32" s="43">
        <v>21</v>
      </c>
      <c r="B32" s="44" t="s">
        <v>67</v>
      </c>
      <c r="C32" s="7"/>
      <c r="D32" s="45">
        <v>50</v>
      </c>
      <c r="E32" s="8"/>
      <c r="F32" s="46">
        <f t="shared" si="0"/>
        <v>0</v>
      </c>
    </row>
    <row r="33" spans="1:6" ht="27">
      <c r="A33" s="43">
        <v>22</v>
      </c>
      <c r="B33" s="44" t="s">
        <v>68</v>
      </c>
      <c r="C33" s="7"/>
      <c r="D33" s="45">
        <v>40</v>
      </c>
      <c r="E33" s="8"/>
      <c r="F33" s="46">
        <f t="shared" si="0"/>
        <v>0</v>
      </c>
    </row>
    <row r="34" spans="1:6" ht="27">
      <c r="A34" s="43">
        <v>23</v>
      </c>
      <c r="B34" s="44" t="s">
        <v>69</v>
      </c>
      <c r="C34" s="7"/>
      <c r="D34" s="45">
        <v>50</v>
      </c>
      <c r="E34" s="8"/>
      <c r="F34" s="46">
        <f t="shared" si="0"/>
        <v>0</v>
      </c>
    </row>
    <row r="35" spans="1:6" ht="27">
      <c r="A35" s="43">
        <v>24</v>
      </c>
      <c r="B35" s="44" t="s">
        <v>70</v>
      </c>
      <c r="C35" s="7"/>
      <c r="D35" s="45">
        <v>4</v>
      </c>
      <c r="E35" s="8"/>
      <c r="F35" s="46">
        <f t="shared" si="0"/>
        <v>0</v>
      </c>
    </row>
    <row r="36" spans="1:6" ht="27">
      <c r="A36" s="43">
        <v>25</v>
      </c>
      <c r="B36" s="44" t="s">
        <v>71</v>
      </c>
      <c r="C36" s="7"/>
      <c r="D36" s="45">
        <v>10</v>
      </c>
      <c r="E36" s="8"/>
      <c r="F36" s="46">
        <f t="shared" si="0"/>
        <v>0</v>
      </c>
    </row>
    <row r="37" spans="1:6" ht="15">
      <c r="A37" s="43">
        <v>26</v>
      </c>
      <c r="B37" s="44" t="s">
        <v>72</v>
      </c>
      <c r="C37" s="7"/>
      <c r="D37" s="45">
        <v>30</v>
      </c>
      <c r="E37" s="8"/>
      <c r="F37" s="46">
        <f t="shared" si="0"/>
        <v>0</v>
      </c>
    </row>
    <row r="38" spans="1:6" ht="15">
      <c r="A38" s="43">
        <v>27</v>
      </c>
      <c r="B38" s="44" t="s">
        <v>73</v>
      </c>
      <c r="C38" s="7"/>
      <c r="D38" s="45">
        <v>30</v>
      </c>
      <c r="E38" s="8"/>
      <c r="F38" s="46">
        <f t="shared" si="0"/>
        <v>0</v>
      </c>
    </row>
    <row r="39" spans="1:6" ht="27">
      <c r="A39" s="43">
        <v>28</v>
      </c>
      <c r="B39" s="44" t="s">
        <v>74</v>
      </c>
      <c r="C39" s="7"/>
      <c r="D39" s="45">
        <v>30</v>
      </c>
      <c r="E39" s="8"/>
      <c r="F39" s="46">
        <f t="shared" si="0"/>
        <v>0</v>
      </c>
    </row>
    <row r="40" spans="1:6" ht="15">
      <c r="A40" s="43">
        <v>29</v>
      </c>
      <c r="B40" s="45" t="s">
        <v>75</v>
      </c>
      <c r="C40" s="7"/>
      <c r="D40" s="45">
        <v>10</v>
      </c>
      <c r="E40" s="8"/>
      <c r="F40" s="46">
        <f t="shared" si="0"/>
        <v>0</v>
      </c>
    </row>
    <row r="41" spans="1:6" ht="27">
      <c r="A41" s="43">
        <v>30</v>
      </c>
      <c r="B41" s="44" t="s">
        <v>76</v>
      </c>
      <c r="C41" s="7"/>
      <c r="D41" s="45">
        <v>15</v>
      </c>
      <c r="E41" s="8"/>
      <c r="F41" s="46">
        <f t="shared" si="0"/>
        <v>0</v>
      </c>
    </row>
    <row r="42" spans="1:6" ht="27">
      <c r="A42" s="43">
        <v>31</v>
      </c>
      <c r="B42" s="44" t="s">
        <v>77</v>
      </c>
      <c r="C42" s="7"/>
      <c r="D42" s="45">
        <v>200</v>
      </c>
      <c r="E42" s="8"/>
      <c r="F42" s="46">
        <f t="shared" si="0"/>
        <v>0</v>
      </c>
    </row>
    <row r="43" spans="1:6" ht="27">
      <c r="A43" s="43">
        <v>32</v>
      </c>
      <c r="B43" s="44" t="s">
        <v>78</v>
      </c>
      <c r="C43" s="7"/>
      <c r="D43" s="45">
        <v>30</v>
      </c>
      <c r="E43" s="8"/>
      <c r="F43" s="46">
        <f t="shared" si="0"/>
        <v>0</v>
      </c>
    </row>
    <row r="44" spans="1:6" ht="27">
      <c r="A44" s="43">
        <v>33</v>
      </c>
      <c r="B44" s="44" t="s">
        <v>79</v>
      </c>
      <c r="C44" s="7"/>
      <c r="D44" s="45">
        <v>10</v>
      </c>
      <c r="E44" s="8"/>
      <c r="F44" s="46">
        <f t="shared" si="0"/>
        <v>0</v>
      </c>
    </row>
    <row r="45" spans="1:6" ht="40.5">
      <c r="A45" s="43">
        <v>34</v>
      </c>
      <c r="B45" s="44" t="s">
        <v>80</v>
      </c>
      <c r="C45" s="7"/>
      <c r="D45" s="45">
        <v>20</v>
      </c>
      <c r="E45" s="8"/>
      <c r="F45" s="46">
        <f t="shared" si="0"/>
        <v>0</v>
      </c>
    </row>
    <row r="46" spans="1:6" ht="40.5">
      <c r="A46" s="43">
        <v>35</v>
      </c>
      <c r="B46" s="44" t="s">
        <v>81</v>
      </c>
      <c r="C46" s="7"/>
      <c r="D46" s="45">
        <v>20</v>
      </c>
      <c r="E46" s="8"/>
      <c r="F46" s="46">
        <f t="shared" si="0"/>
        <v>0</v>
      </c>
    </row>
    <row r="47" spans="1:6" ht="40.5">
      <c r="A47" s="43">
        <v>36</v>
      </c>
      <c r="B47" s="44" t="s">
        <v>82</v>
      </c>
      <c r="C47" s="7"/>
      <c r="D47" s="45">
        <v>20</v>
      </c>
      <c r="E47" s="8"/>
      <c r="F47" s="46">
        <f t="shared" si="0"/>
        <v>0</v>
      </c>
    </row>
    <row r="48" spans="1:6" ht="40.5">
      <c r="A48" s="43">
        <v>37</v>
      </c>
      <c r="B48" s="44" t="s">
        <v>83</v>
      </c>
      <c r="C48" s="7"/>
      <c r="D48" s="45">
        <v>20</v>
      </c>
      <c r="E48" s="8"/>
      <c r="F48" s="46">
        <f t="shared" si="0"/>
        <v>0</v>
      </c>
    </row>
    <row r="49" spans="1:6" ht="40.5">
      <c r="A49" s="43">
        <v>38</v>
      </c>
      <c r="B49" s="44" t="s">
        <v>84</v>
      </c>
      <c r="C49" s="7"/>
      <c r="D49" s="45">
        <v>20</v>
      </c>
      <c r="E49" s="8"/>
      <c r="F49" s="46">
        <f t="shared" si="0"/>
        <v>0</v>
      </c>
    </row>
    <row r="50" spans="1:6" ht="40.5">
      <c r="A50" s="43">
        <v>39</v>
      </c>
      <c r="B50" s="44" t="s">
        <v>85</v>
      </c>
      <c r="C50" s="7"/>
      <c r="D50" s="45">
        <v>20</v>
      </c>
      <c r="E50" s="8"/>
      <c r="F50" s="46">
        <f t="shared" si="0"/>
        <v>0</v>
      </c>
    </row>
    <row r="51" spans="1:6" ht="27">
      <c r="A51" s="43">
        <v>40</v>
      </c>
      <c r="B51" s="44" t="s">
        <v>86</v>
      </c>
      <c r="C51" s="7"/>
      <c r="D51" s="45">
        <v>200</v>
      </c>
      <c r="E51" s="8"/>
      <c r="F51" s="46">
        <f t="shared" si="0"/>
        <v>0</v>
      </c>
    </row>
    <row r="52" spans="1:6" ht="27">
      <c r="A52" s="43">
        <v>41</v>
      </c>
      <c r="B52" s="44" t="s">
        <v>87</v>
      </c>
      <c r="C52" s="7"/>
      <c r="D52" s="45">
        <v>50</v>
      </c>
      <c r="E52" s="8"/>
      <c r="F52" s="46">
        <f t="shared" si="0"/>
        <v>0</v>
      </c>
    </row>
    <row r="53" spans="1:6" ht="27">
      <c r="A53" s="43">
        <v>42</v>
      </c>
      <c r="B53" s="44" t="s">
        <v>88</v>
      </c>
      <c r="C53" s="7"/>
      <c r="D53" s="45">
        <v>50</v>
      </c>
      <c r="E53" s="8"/>
      <c r="F53" s="46">
        <f t="shared" si="0"/>
        <v>0</v>
      </c>
    </row>
    <row r="54" spans="1:6" ht="27">
      <c r="A54" s="43">
        <v>43</v>
      </c>
      <c r="B54" s="44" t="s">
        <v>89</v>
      </c>
      <c r="C54" s="7"/>
      <c r="D54" s="45">
        <v>200</v>
      </c>
      <c r="E54" s="8"/>
      <c r="F54" s="46">
        <f t="shared" si="0"/>
        <v>0</v>
      </c>
    </row>
    <row r="55" spans="1:6" ht="15">
      <c r="A55" s="43">
        <v>44</v>
      </c>
      <c r="B55" s="45" t="s">
        <v>90</v>
      </c>
      <c r="C55" s="7"/>
      <c r="D55" s="45">
        <v>10</v>
      </c>
      <c r="E55" s="8"/>
      <c r="F55" s="46">
        <f t="shared" si="0"/>
        <v>0</v>
      </c>
    </row>
    <row r="56" spans="1:6" ht="15">
      <c r="A56" s="43">
        <v>45</v>
      </c>
      <c r="B56" s="45" t="s">
        <v>91</v>
      </c>
      <c r="C56" s="7"/>
      <c r="D56" s="45">
        <v>10</v>
      </c>
      <c r="E56" s="8"/>
      <c r="F56" s="46">
        <f t="shared" si="0"/>
        <v>0</v>
      </c>
    </row>
    <row r="57" spans="1:6" ht="15.75" thickBot="1">
      <c r="A57" s="47">
        <v>46</v>
      </c>
      <c r="B57" s="48" t="s">
        <v>39</v>
      </c>
      <c r="C57" s="49"/>
      <c r="D57" s="48"/>
      <c r="E57" s="50"/>
      <c r="F57" s="51">
        <v>40000</v>
      </c>
    </row>
    <row r="58" spans="1:6" ht="15.75" customHeight="1">
      <c r="A58" s="35"/>
      <c r="B58" s="36"/>
      <c r="C58" s="36"/>
      <c r="D58" s="58" t="s">
        <v>40</v>
      </c>
      <c r="E58" s="58"/>
      <c r="F58" s="52">
        <f>SUM(F12:F57)</f>
        <v>40000</v>
      </c>
    </row>
    <row r="59" spans="1:6" ht="15.75">
      <c r="A59" s="35"/>
      <c r="B59" s="36"/>
      <c r="C59" s="36"/>
      <c r="D59" s="58" t="s">
        <v>41</v>
      </c>
      <c r="E59" s="58"/>
      <c r="F59" s="53">
        <f>F58*0.22</f>
        <v>8800</v>
      </c>
    </row>
    <row r="60" spans="1:6" ht="16.5" thickBot="1">
      <c r="A60" s="35"/>
      <c r="B60" s="36"/>
      <c r="C60" s="36"/>
      <c r="D60" s="58" t="s">
        <v>42</v>
      </c>
      <c r="E60" s="58"/>
      <c r="F60" s="54">
        <f>F58*1.22</f>
        <v>48800</v>
      </c>
    </row>
    <row r="61" spans="1:6">
      <c r="A61" s="14"/>
      <c r="B61" s="15"/>
      <c r="C61" s="15"/>
      <c r="D61" s="16"/>
      <c r="E61" s="17"/>
      <c r="F61" s="18"/>
    </row>
    <row r="63" spans="1:6">
      <c r="A63" s="59" t="s">
        <v>92</v>
      </c>
      <c r="B63" s="59"/>
      <c r="C63" s="59"/>
      <c r="D63" s="59"/>
      <c r="E63" s="59"/>
      <c r="F63" s="59"/>
    </row>
    <row r="64" spans="1:6">
      <c r="A64" s="59"/>
      <c r="B64" s="59"/>
      <c r="C64" s="59"/>
      <c r="D64" s="59"/>
      <c r="E64" s="59"/>
      <c r="F64" s="59"/>
    </row>
    <row r="65" spans="1:6" ht="84" customHeight="1">
      <c r="A65" s="59"/>
      <c r="B65" s="59"/>
      <c r="C65" s="59"/>
      <c r="D65" s="59"/>
      <c r="E65" s="59"/>
      <c r="F65" s="59"/>
    </row>
    <row r="66" spans="1:6" ht="27" customHeight="1">
      <c r="A66" s="60" t="s">
        <v>43</v>
      </c>
      <c r="B66" s="60"/>
      <c r="C66" s="36"/>
      <c r="D66" s="39"/>
      <c r="E66" s="55" t="s">
        <v>44</v>
      </c>
      <c r="F66" s="55"/>
    </row>
    <row r="67" spans="1:6">
      <c r="A67" s="14"/>
      <c r="B67" s="15"/>
      <c r="C67" s="15"/>
      <c r="D67" s="16"/>
      <c r="E67" s="17"/>
      <c r="F67" s="18"/>
    </row>
  </sheetData>
  <sheetProtection algorithmName="SHA-512" hashValue="Qx+cb+KJWpS5Au5mVMF50M0fxKxsoVCINFeQ7bjLpiAle4LKFsoTzcOlLEZAAMhfW/9k0D218zhWx97hrcXO9Q==" saltValue="R7nmFalOcqtAi6vaGvMmcg==" spinCount="100000" sheet="1" objects="1" scenarios="1"/>
  <mergeCells count="8">
    <mergeCell ref="A66:B66"/>
    <mergeCell ref="E66:F66"/>
    <mergeCell ref="A8:F8"/>
    <mergeCell ref="A9:F9"/>
    <mergeCell ref="D58:E58"/>
    <mergeCell ref="D59:E59"/>
    <mergeCell ref="D60:E60"/>
    <mergeCell ref="A63:F6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6EC34-C9A9-4942-96A3-5A65D67371EF}">
  <dimension ref="A1:F52"/>
  <sheetViews>
    <sheetView tabSelected="1" workbookViewId="0">
      <selection activeCell="I9" sqref="I9"/>
    </sheetView>
  </sheetViews>
  <sheetFormatPr defaultRowHeight="14.25"/>
  <cols>
    <col min="1" max="1" width="7.125" style="11" bestFit="1" customWidth="1"/>
    <col min="2" max="2" width="26.25" style="11" customWidth="1"/>
    <col min="3" max="3" width="40.25" style="11" customWidth="1"/>
    <col min="4" max="4" width="8" style="11" customWidth="1"/>
    <col min="5" max="5" width="8.125" style="11" customWidth="1"/>
    <col min="6" max="6" width="13.375" style="11" customWidth="1"/>
    <col min="7" max="16384" width="9" style="11"/>
  </cols>
  <sheetData>
    <row r="1" spans="1:6" ht="18.75">
      <c r="A1" s="56"/>
      <c r="B1" s="56"/>
      <c r="C1" s="56"/>
      <c r="D1" s="56"/>
      <c r="E1" s="56"/>
      <c r="F1" s="56"/>
    </row>
    <row r="2" spans="1:6" ht="18.75">
      <c r="A2" s="12"/>
      <c r="B2" s="12"/>
      <c r="C2" s="12"/>
      <c r="D2" s="12"/>
      <c r="E2" s="12"/>
      <c r="F2" s="12"/>
    </row>
    <row r="3" spans="1:6" ht="18.75">
      <c r="A3" s="12"/>
      <c r="B3" s="13" t="s">
        <v>0</v>
      </c>
      <c r="C3" s="12"/>
      <c r="D3" s="12"/>
      <c r="E3" s="12"/>
      <c r="F3" s="12"/>
    </row>
    <row r="4" spans="1:6" ht="18.75">
      <c r="A4" s="12"/>
      <c r="C4" s="12"/>
      <c r="D4" s="12"/>
      <c r="E4" s="12"/>
      <c r="F4" s="12"/>
    </row>
    <row r="5" spans="1:6" ht="18.75">
      <c r="A5" s="12"/>
      <c r="B5" s="41" t="s">
        <v>93</v>
      </c>
      <c r="C5" s="40" t="s">
        <v>94</v>
      </c>
      <c r="D5" s="12"/>
      <c r="E5" s="12"/>
      <c r="F5" s="12"/>
    </row>
    <row r="6" spans="1:6" ht="18.75">
      <c r="A6" s="12"/>
      <c r="B6" s="13"/>
      <c r="C6" s="12"/>
      <c r="D6" s="12"/>
      <c r="E6" s="12"/>
      <c r="F6" s="12"/>
    </row>
    <row r="7" spans="1:6" ht="18.75">
      <c r="A7" s="12"/>
      <c r="B7" s="41" t="s">
        <v>95</v>
      </c>
      <c r="C7" s="40" t="s">
        <v>96</v>
      </c>
      <c r="D7" s="12"/>
      <c r="E7" s="12"/>
      <c r="F7" s="12"/>
    </row>
    <row r="8" spans="1:6" ht="18.75">
      <c r="A8" s="57"/>
      <c r="B8" s="57"/>
      <c r="C8" s="57"/>
      <c r="D8" s="57"/>
      <c r="E8" s="57"/>
      <c r="F8" s="57"/>
    </row>
    <row r="9" spans="1:6" ht="15" thickBot="1">
      <c r="A9" s="14"/>
      <c r="B9" s="15"/>
      <c r="C9" s="15"/>
      <c r="D9" s="16"/>
      <c r="E9" s="17"/>
      <c r="F9" s="18"/>
    </row>
    <row r="10" spans="1:6" ht="30">
      <c r="A10" s="19" t="s">
        <v>1</v>
      </c>
      <c r="B10" s="20" t="s">
        <v>2</v>
      </c>
      <c r="C10" s="20" t="s">
        <v>3</v>
      </c>
      <c r="D10" s="21" t="s">
        <v>4</v>
      </c>
      <c r="E10" s="22" t="s">
        <v>5</v>
      </c>
      <c r="F10" s="23" t="s">
        <v>6</v>
      </c>
    </row>
    <row r="11" spans="1:6" ht="15">
      <c r="A11" s="24">
        <v>1</v>
      </c>
      <c r="B11" s="25" t="s">
        <v>7</v>
      </c>
      <c r="C11" s="1"/>
      <c r="D11" s="25">
        <v>300</v>
      </c>
      <c r="E11" s="2"/>
      <c r="F11" s="26">
        <f>D11*E11</f>
        <v>0</v>
      </c>
    </row>
    <row r="12" spans="1:6" ht="15">
      <c r="A12" s="24">
        <v>2</v>
      </c>
      <c r="B12" s="25" t="s">
        <v>8</v>
      </c>
      <c r="C12" s="3"/>
      <c r="D12" s="25">
        <v>50</v>
      </c>
      <c r="E12" s="2"/>
      <c r="F12" s="26">
        <f t="shared" ref="F12:F42" si="0">D12*E12</f>
        <v>0</v>
      </c>
    </row>
    <row r="13" spans="1:6" ht="15">
      <c r="A13" s="24">
        <v>3</v>
      </c>
      <c r="B13" s="25" t="s">
        <v>9</v>
      </c>
      <c r="C13" s="3"/>
      <c r="D13" s="25">
        <v>150</v>
      </c>
      <c r="E13" s="2"/>
      <c r="F13" s="26">
        <f t="shared" si="0"/>
        <v>0</v>
      </c>
    </row>
    <row r="14" spans="1:6" ht="15">
      <c r="A14" s="24">
        <v>4</v>
      </c>
      <c r="B14" s="25" t="s">
        <v>10</v>
      </c>
      <c r="C14" s="3"/>
      <c r="D14" s="25">
        <v>1000</v>
      </c>
      <c r="E14" s="2"/>
      <c r="F14" s="26">
        <f t="shared" si="0"/>
        <v>0</v>
      </c>
    </row>
    <row r="15" spans="1:6" ht="15">
      <c r="A15" s="24">
        <v>5</v>
      </c>
      <c r="B15" s="25" t="s">
        <v>11</v>
      </c>
      <c r="C15" s="3"/>
      <c r="D15" s="25">
        <v>50</v>
      </c>
      <c r="E15" s="2"/>
      <c r="F15" s="26">
        <f t="shared" si="0"/>
        <v>0</v>
      </c>
    </row>
    <row r="16" spans="1:6" ht="15">
      <c r="A16" s="24">
        <v>6</v>
      </c>
      <c r="B16" s="25" t="s">
        <v>12</v>
      </c>
      <c r="C16" s="1"/>
      <c r="D16" s="25">
        <v>100</v>
      </c>
      <c r="E16" s="2"/>
      <c r="F16" s="26">
        <f t="shared" si="0"/>
        <v>0</v>
      </c>
    </row>
    <row r="17" spans="1:6" ht="15">
      <c r="A17" s="24">
        <v>7</v>
      </c>
      <c r="B17" s="25" t="s">
        <v>13</v>
      </c>
      <c r="C17" s="3"/>
      <c r="D17" s="25">
        <v>50</v>
      </c>
      <c r="E17" s="2"/>
      <c r="F17" s="26">
        <f t="shared" si="0"/>
        <v>0</v>
      </c>
    </row>
    <row r="18" spans="1:6" ht="15">
      <c r="A18" s="24">
        <v>8</v>
      </c>
      <c r="B18" s="25" t="s">
        <v>14</v>
      </c>
      <c r="C18" s="3"/>
      <c r="D18" s="25">
        <v>50</v>
      </c>
      <c r="E18" s="2"/>
      <c r="F18" s="26">
        <f t="shared" si="0"/>
        <v>0</v>
      </c>
    </row>
    <row r="19" spans="1:6" ht="15">
      <c r="A19" s="24">
        <v>9</v>
      </c>
      <c r="B19" s="25" t="s">
        <v>15</v>
      </c>
      <c r="C19" s="3"/>
      <c r="D19" s="25">
        <v>50</v>
      </c>
      <c r="E19" s="2"/>
      <c r="F19" s="26">
        <f t="shared" si="0"/>
        <v>0</v>
      </c>
    </row>
    <row r="20" spans="1:6" ht="15">
      <c r="A20" s="24">
        <v>10</v>
      </c>
      <c r="B20" s="25" t="s">
        <v>16</v>
      </c>
      <c r="C20" s="1"/>
      <c r="D20" s="25">
        <v>1000</v>
      </c>
      <c r="E20" s="2"/>
      <c r="F20" s="26">
        <f t="shared" si="0"/>
        <v>0</v>
      </c>
    </row>
    <row r="21" spans="1:6" ht="15">
      <c r="A21" s="24">
        <v>11</v>
      </c>
      <c r="B21" s="25" t="s">
        <v>17</v>
      </c>
      <c r="C21" s="1"/>
      <c r="D21" s="25">
        <v>1100</v>
      </c>
      <c r="E21" s="2"/>
      <c r="F21" s="26">
        <f t="shared" si="0"/>
        <v>0</v>
      </c>
    </row>
    <row r="22" spans="1:6" ht="15">
      <c r="A22" s="24">
        <v>12</v>
      </c>
      <c r="B22" s="25" t="s">
        <v>18</v>
      </c>
      <c r="C22" s="3"/>
      <c r="D22" s="25">
        <v>600</v>
      </c>
      <c r="E22" s="2"/>
      <c r="F22" s="26">
        <f t="shared" si="0"/>
        <v>0</v>
      </c>
    </row>
    <row r="23" spans="1:6" ht="15">
      <c r="A23" s="24">
        <v>13</v>
      </c>
      <c r="B23" s="25" t="s">
        <v>19</v>
      </c>
      <c r="C23" s="3"/>
      <c r="D23" s="25">
        <v>1100</v>
      </c>
      <c r="E23" s="2"/>
      <c r="F23" s="26">
        <f t="shared" si="0"/>
        <v>0</v>
      </c>
    </row>
    <row r="24" spans="1:6" ht="15">
      <c r="A24" s="24">
        <v>14</v>
      </c>
      <c r="B24" s="25" t="s">
        <v>20</v>
      </c>
      <c r="C24" s="3"/>
      <c r="D24" s="25">
        <v>850</v>
      </c>
      <c r="E24" s="2"/>
      <c r="F24" s="26">
        <f t="shared" si="0"/>
        <v>0</v>
      </c>
    </row>
    <row r="25" spans="1:6" ht="15">
      <c r="A25" s="24">
        <v>15</v>
      </c>
      <c r="B25" s="25" t="s">
        <v>21</v>
      </c>
      <c r="C25" s="3"/>
      <c r="D25" s="25">
        <v>600</v>
      </c>
      <c r="E25" s="2"/>
      <c r="F25" s="26">
        <f t="shared" si="0"/>
        <v>0</v>
      </c>
    </row>
    <row r="26" spans="1:6" ht="15">
      <c r="A26" s="24">
        <v>16</v>
      </c>
      <c r="B26" s="25" t="s">
        <v>22</v>
      </c>
      <c r="C26" s="1"/>
      <c r="D26" s="25">
        <v>100</v>
      </c>
      <c r="E26" s="2"/>
      <c r="F26" s="26">
        <f t="shared" si="0"/>
        <v>0</v>
      </c>
    </row>
    <row r="27" spans="1:6" ht="15">
      <c r="A27" s="24">
        <v>17</v>
      </c>
      <c r="B27" s="25" t="s">
        <v>23</v>
      </c>
      <c r="C27" s="1"/>
      <c r="D27" s="25">
        <v>1000</v>
      </c>
      <c r="E27" s="2"/>
      <c r="F27" s="26">
        <f t="shared" si="0"/>
        <v>0</v>
      </c>
    </row>
    <row r="28" spans="1:6" ht="15">
      <c r="A28" s="24">
        <v>18</v>
      </c>
      <c r="B28" s="25" t="s">
        <v>24</v>
      </c>
      <c r="C28" s="1"/>
      <c r="D28" s="25">
        <v>600</v>
      </c>
      <c r="E28" s="2"/>
      <c r="F28" s="26">
        <f t="shared" si="0"/>
        <v>0</v>
      </c>
    </row>
    <row r="29" spans="1:6" ht="15">
      <c r="A29" s="24">
        <v>19</v>
      </c>
      <c r="B29" s="25" t="s">
        <v>25</v>
      </c>
      <c r="C29" s="1"/>
      <c r="D29" s="25">
        <v>50</v>
      </c>
      <c r="E29" s="2"/>
      <c r="F29" s="26">
        <f t="shared" si="0"/>
        <v>0</v>
      </c>
    </row>
    <row r="30" spans="1:6" ht="15">
      <c r="A30" s="24">
        <v>20</v>
      </c>
      <c r="B30" s="25" t="s">
        <v>26</v>
      </c>
      <c r="C30" s="1"/>
      <c r="D30" s="25">
        <v>1000</v>
      </c>
      <c r="E30" s="2"/>
      <c r="F30" s="26">
        <f t="shared" si="0"/>
        <v>0</v>
      </c>
    </row>
    <row r="31" spans="1:6" ht="15">
      <c r="A31" s="24">
        <v>21</v>
      </c>
      <c r="B31" s="25" t="s">
        <v>27</v>
      </c>
      <c r="C31" s="1"/>
      <c r="D31" s="25">
        <v>100</v>
      </c>
      <c r="E31" s="2"/>
      <c r="F31" s="26">
        <f t="shared" si="0"/>
        <v>0</v>
      </c>
    </row>
    <row r="32" spans="1:6" ht="15">
      <c r="A32" s="24">
        <v>22</v>
      </c>
      <c r="B32" s="25" t="s">
        <v>28</v>
      </c>
      <c r="C32" s="1"/>
      <c r="D32" s="25">
        <v>1100</v>
      </c>
      <c r="E32" s="2"/>
      <c r="F32" s="26">
        <f t="shared" si="0"/>
        <v>0</v>
      </c>
    </row>
    <row r="33" spans="1:6" ht="15">
      <c r="A33" s="24">
        <v>23</v>
      </c>
      <c r="B33" s="25" t="s">
        <v>29</v>
      </c>
      <c r="C33" s="1"/>
      <c r="D33" s="25">
        <v>600</v>
      </c>
      <c r="E33" s="2"/>
      <c r="F33" s="26">
        <f t="shared" si="0"/>
        <v>0</v>
      </c>
    </row>
    <row r="34" spans="1:6" ht="15">
      <c r="A34" s="24">
        <v>24</v>
      </c>
      <c r="B34" s="25" t="s">
        <v>30</v>
      </c>
      <c r="C34" s="1"/>
      <c r="D34" s="25">
        <v>100</v>
      </c>
      <c r="E34" s="2"/>
      <c r="F34" s="26">
        <f t="shared" si="0"/>
        <v>0</v>
      </c>
    </row>
    <row r="35" spans="1:6" ht="15">
      <c r="A35" s="24">
        <v>25</v>
      </c>
      <c r="B35" s="25" t="s">
        <v>31</v>
      </c>
      <c r="C35" s="1"/>
      <c r="D35" s="25">
        <v>600</v>
      </c>
      <c r="E35" s="2"/>
      <c r="F35" s="26">
        <f t="shared" si="0"/>
        <v>0</v>
      </c>
    </row>
    <row r="36" spans="1:6" ht="15">
      <c r="A36" s="24">
        <v>26</v>
      </c>
      <c r="B36" s="25" t="s">
        <v>32</v>
      </c>
      <c r="C36" s="1"/>
      <c r="D36" s="25">
        <v>50</v>
      </c>
      <c r="E36" s="2"/>
      <c r="F36" s="26">
        <f t="shared" si="0"/>
        <v>0</v>
      </c>
    </row>
    <row r="37" spans="1:6" ht="15">
      <c r="A37" s="24">
        <v>27</v>
      </c>
      <c r="B37" s="25" t="s">
        <v>33</v>
      </c>
      <c r="C37" s="1"/>
      <c r="D37" s="25">
        <v>50</v>
      </c>
      <c r="E37" s="2"/>
      <c r="F37" s="26">
        <f t="shared" si="0"/>
        <v>0</v>
      </c>
    </row>
    <row r="38" spans="1:6" ht="15">
      <c r="A38" s="24">
        <v>28</v>
      </c>
      <c r="B38" s="25" t="s">
        <v>34</v>
      </c>
      <c r="C38" s="1"/>
      <c r="D38" s="25">
        <v>50</v>
      </c>
      <c r="E38" s="2"/>
      <c r="F38" s="26">
        <f t="shared" si="0"/>
        <v>0</v>
      </c>
    </row>
    <row r="39" spans="1:6" ht="15">
      <c r="A39" s="24">
        <v>29</v>
      </c>
      <c r="B39" s="25" t="s">
        <v>35</v>
      </c>
      <c r="C39" s="1"/>
      <c r="D39" s="25">
        <v>50</v>
      </c>
      <c r="E39" s="2"/>
      <c r="F39" s="26">
        <f t="shared" si="0"/>
        <v>0</v>
      </c>
    </row>
    <row r="40" spans="1:6" ht="15">
      <c r="A40" s="24">
        <v>30</v>
      </c>
      <c r="B40" s="25" t="s">
        <v>36</v>
      </c>
      <c r="C40" s="1"/>
      <c r="D40" s="25">
        <v>1000</v>
      </c>
      <c r="E40" s="2"/>
      <c r="F40" s="26">
        <f t="shared" si="0"/>
        <v>0</v>
      </c>
    </row>
    <row r="41" spans="1:6" ht="15">
      <c r="A41" s="24">
        <v>31</v>
      </c>
      <c r="B41" s="25" t="s">
        <v>37</v>
      </c>
      <c r="C41" s="1"/>
      <c r="D41" s="25">
        <v>700</v>
      </c>
      <c r="E41" s="2"/>
      <c r="F41" s="26">
        <f t="shared" si="0"/>
        <v>0</v>
      </c>
    </row>
    <row r="42" spans="1:6" ht="15">
      <c r="A42" s="27">
        <v>32</v>
      </c>
      <c r="B42" s="28" t="s">
        <v>38</v>
      </c>
      <c r="C42" s="4"/>
      <c r="D42" s="28">
        <v>650</v>
      </c>
      <c r="E42" s="5"/>
      <c r="F42" s="26">
        <f t="shared" si="0"/>
        <v>0</v>
      </c>
    </row>
    <row r="43" spans="1:6" ht="27.75" thickBot="1">
      <c r="A43" s="29">
        <v>33</v>
      </c>
      <c r="B43" s="30" t="s">
        <v>39</v>
      </c>
      <c r="C43" s="31"/>
      <c r="D43" s="32"/>
      <c r="E43" s="33"/>
      <c r="F43" s="34">
        <v>5000</v>
      </c>
    </row>
    <row r="44" spans="1:6" ht="15.75">
      <c r="A44" s="35"/>
      <c r="B44" s="36"/>
      <c r="C44" s="36"/>
      <c r="D44" s="58" t="s">
        <v>40</v>
      </c>
      <c r="E44" s="58"/>
      <c r="F44" s="37">
        <f>SUM(F11:F43)</f>
        <v>5000</v>
      </c>
    </row>
    <row r="45" spans="1:6" ht="15.75">
      <c r="A45" s="35"/>
      <c r="B45" s="36"/>
      <c r="C45" s="36"/>
      <c r="D45" s="58" t="s">
        <v>41</v>
      </c>
      <c r="E45" s="58"/>
      <c r="F45" s="38">
        <f>F44*0.22</f>
        <v>1100</v>
      </c>
    </row>
    <row r="46" spans="1:6" ht="15.75">
      <c r="A46" s="35"/>
      <c r="B46" s="36"/>
      <c r="C46" s="36"/>
      <c r="D46" s="58" t="s">
        <v>42</v>
      </c>
      <c r="E46" s="58"/>
      <c r="F46" s="38">
        <f>F44*1.22</f>
        <v>6100</v>
      </c>
    </row>
    <row r="47" spans="1:6">
      <c r="A47" s="14"/>
      <c r="B47" s="15"/>
      <c r="C47" s="15"/>
      <c r="D47" s="16"/>
      <c r="E47" s="17"/>
      <c r="F47" s="18"/>
    </row>
    <row r="49" spans="1:6" ht="14.45" customHeight="1">
      <c r="A49" s="59" t="s">
        <v>92</v>
      </c>
      <c r="B49" s="59"/>
      <c r="C49" s="59"/>
      <c r="D49" s="59"/>
      <c r="E49" s="59"/>
      <c r="F49" s="59"/>
    </row>
    <row r="50" spans="1:6">
      <c r="A50" s="59"/>
      <c r="B50" s="59"/>
      <c r="C50" s="59"/>
      <c r="D50" s="59"/>
      <c r="E50" s="59"/>
      <c r="F50" s="59"/>
    </row>
    <row r="51" spans="1:6" ht="96" customHeight="1">
      <c r="A51" s="59"/>
      <c r="B51" s="59"/>
      <c r="C51" s="59"/>
      <c r="D51" s="59"/>
      <c r="E51" s="59"/>
      <c r="F51" s="59"/>
    </row>
    <row r="52" spans="1:6" ht="48.75" customHeight="1">
      <c r="A52" s="39"/>
      <c r="B52" s="6" t="s">
        <v>43</v>
      </c>
      <c r="C52" s="36"/>
      <c r="D52" s="39"/>
      <c r="E52" s="55" t="s">
        <v>97</v>
      </c>
      <c r="F52" s="55"/>
    </row>
  </sheetData>
  <sheetProtection algorithmName="SHA-512" hashValue="rQNtAQ67ktwOSWK9r3cmYdITBItmu9Ud7puH8CrsCp+2uFn3CxcNjqj6yHu68MIHkt3V+1QhIzLnOpGfQ89qeg==" saltValue="xnrVEdPE2D003kkRHtgRVQ==" spinCount="100000" sheet="1" objects="1" scenarios="1"/>
  <mergeCells count="7">
    <mergeCell ref="E52:F52"/>
    <mergeCell ref="A1:F1"/>
    <mergeCell ref="A8:F8"/>
    <mergeCell ref="D44:E44"/>
    <mergeCell ref="D45:E45"/>
    <mergeCell ref="D46:E46"/>
    <mergeCell ref="A49:F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ZOBOVNIK, Kristjan</dc:creator>
  <cp:lastModifiedBy>KLENOVŠEK Polona</cp:lastModifiedBy>
  <dcterms:created xsi:type="dcterms:W3CDTF">2025-01-28T11:48:20Z</dcterms:created>
  <dcterms:modified xsi:type="dcterms:W3CDTF">2025-02-03T06:51:15Z</dcterms:modified>
</cp:coreProperties>
</file>